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유토토\자격검정센터\100. 시험지인쇄\1. ITQ\1.1. ITQ_4월정기\4. ITQ_4월정기_기출공지\104_엑셀\"/>
    </mc:Choice>
  </mc:AlternateContent>
  <bookViews>
    <workbookView xWindow="-120" yWindow="-120" windowWidth="29040" windowHeight="15840"/>
  </bookViews>
  <sheets>
    <sheet name="제1작업" sheetId="14" r:id="rId1"/>
    <sheet name="제2작업" sheetId="11" r:id="rId2"/>
    <sheet name="제3작업" sheetId="12" r:id="rId3"/>
    <sheet name="제4작업" sheetId="16" r:id="rId4"/>
  </sheets>
  <definedNames>
    <definedName name="_xlnm._FilterDatabase" localSheetId="1" hidden="1">제2작업!$B$2:$H$10</definedName>
    <definedName name="메뉴수">제1작업!$F$5:$F$12</definedName>
  </definedNames>
  <calcPr calcId="191029"/>
  <pivotCaches>
    <pivotCache cacheId="4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4" l="1"/>
  <c r="E14" i="14" l="1"/>
  <c r="J14" i="14"/>
  <c r="J13" i="14"/>
  <c r="J6" i="14"/>
  <c r="J7" i="14"/>
  <c r="J8" i="14"/>
  <c r="J9" i="14"/>
  <c r="J10" i="14"/>
  <c r="J11" i="14"/>
  <c r="J12" i="14"/>
  <c r="J5" i="14"/>
  <c r="I6" i="14"/>
  <c r="I7" i="14"/>
  <c r="I8" i="14"/>
  <c r="I9" i="14"/>
  <c r="I10" i="14"/>
  <c r="I11" i="14"/>
  <c r="I12" i="14"/>
  <c r="I5" i="14"/>
</calcChain>
</file>

<file path=xl/sharedStrings.xml><?xml version="1.0" encoding="utf-8"?>
<sst xmlns="http://schemas.openxmlformats.org/spreadsheetml/2006/main" count="107" uniqueCount="46">
  <si>
    <t>분류</t>
    <phoneticPr fontId="2" type="noConversion"/>
  </si>
  <si>
    <t>코드번호</t>
    <phoneticPr fontId="2" type="noConversion"/>
  </si>
  <si>
    <t>업체명</t>
    <phoneticPr fontId="2" type="noConversion"/>
  </si>
  <si>
    <t>등록일</t>
    <phoneticPr fontId="2" type="noConversion"/>
  </si>
  <si>
    <t>메뉴수</t>
    <phoneticPr fontId="2" type="noConversion"/>
  </si>
  <si>
    <t>전월배달건수</t>
    <phoneticPr fontId="2" type="noConversion"/>
  </si>
  <si>
    <t>등급</t>
    <phoneticPr fontId="2" type="noConversion"/>
  </si>
  <si>
    <t>CH2-001</t>
    <phoneticPr fontId="2" type="noConversion"/>
  </si>
  <si>
    <t>WE2-001</t>
    <phoneticPr fontId="2" type="noConversion"/>
  </si>
  <si>
    <t>CH3-002</t>
    <phoneticPr fontId="2" type="noConversion"/>
  </si>
  <si>
    <t>CH1-003</t>
    <phoneticPr fontId="2" type="noConversion"/>
  </si>
  <si>
    <t>WE1-002</t>
    <phoneticPr fontId="2" type="noConversion"/>
  </si>
  <si>
    <t>한옥마을</t>
    <phoneticPr fontId="2" type="noConversion"/>
  </si>
  <si>
    <t>초이반점</t>
    <phoneticPr fontId="2" type="noConversion"/>
  </si>
  <si>
    <t>영파스타</t>
    <phoneticPr fontId="2" type="noConversion"/>
  </si>
  <si>
    <t>오늘된장</t>
    <phoneticPr fontId="2" type="noConversion"/>
  </si>
  <si>
    <t>사천성</t>
    <phoneticPr fontId="2" type="noConversion"/>
  </si>
  <si>
    <t>북경</t>
    <phoneticPr fontId="2" type="noConversion"/>
  </si>
  <si>
    <t>버텍스</t>
    <phoneticPr fontId="2" type="noConversion"/>
  </si>
  <si>
    <t>장수본가</t>
    <phoneticPr fontId="2" type="noConversion"/>
  </si>
  <si>
    <t>한식</t>
    <phoneticPr fontId="2" type="noConversion"/>
  </si>
  <si>
    <t>중식</t>
    <phoneticPr fontId="2" type="noConversion"/>
  </si>
  <si>
    <t>서양식</t>
    <phoneticPr fontId="2" type="noConversion"/>
  </si>
  <si>
    <t>최소 메뉴수</t>
    <phoneticPr fontId="2" type="noConversion"/>
  </si>
  <si>
    <t>총합계</t>
  </si>
  <si>
    <t>서양식</t>
  </si>
  <si>
    <t>한식</t>
  </si>
  <si>
    <t>중식</t>
  </si>
  <si>
    <t>1-10</t>
  </si>
  <si>
    <t>11-20</t>
  </si>
  <si>
    <t>21-30</t>
  </si>
  <si>
    <t>서양식</t>
    <phoneticPr fontId="2" type="noConversion"/>
  </si>
  <si>
    <t>&lt;2021-09-01</t>
    <phoneticPr fontId="2" type="noConversion"/>
  </si>
  <si>
    <t>메뉴수</t>
  </si>
  <si>
    <t>분류</t>
  </si>
  <si>
    <t>***</t>
  </si>
  <si>
    <t>최소
배달비</t>
    <phoneticPr fontId="2" type="noConversion"/>
  </si>
  <si>
    <t>개수 : 업체명</t>
  </si>
  <si>
    <t>최소주문금액
(단위:원)</t>
    <phoneticPr fontId="2" type="noConversion"/>
  </si>
  <si>
    <t>평균 : 최소주문금액(단위:원)</t>
  </si>
  <si>
    <t>한식 전월배달건수 합계</t>
    <phoneticPr fontId="2" type="noConversion"/>
  </si>
  <si>
    <t>한식 업체 개수</t>
    <phoneticPr fontId="2" type="noConversion"/>
  </si>
  <si>
    <t>KA3-002</t>
    <phoneticPr fontId="2" type="noConversion"/>
  </si>
  <si>
    <t>KA2-003</t>
    <phoneticPr fontId="2" type="noConversion"/>
  </si>
  <si>
    <t>KA1-001</t>
  </si>
  <si>
    <t>KA1-001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</si>
</sst>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_-* #,##0.00_-;\-* #,##0.00_-;_-* &quot;-&quot;_-;_-@_-"/>
    <numFmt numFmtId="177" formatCode="_-* #,##0&quot;개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3" fillId="0" borderId="0" xfId="0" applyFont="1">
      <alignment vertical="center"/>
    </xf>
    <xf numFmtId="41" fontId="3" fillId="0" borderId="1" xfId="1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1" fontId="3" fillId="0" borderId="3" xfId="1" applyFont="1" applyBorder="1">
      <alignment vertical="center"/>
    </xf>
    <xf numFmtId="0" fontId="3" fillId="0" borderId="21" xfId="0" applyFont="1" applyBorder="1" applyAlignment="1">
      <alignment horizontal="center" vertical="center"/>
    </xf>
    <xf numFmtId="41" fontId="3" fillId="0" borderId="10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1" fontId="3" fillId="0" borderId="3" xfId="1" applyFont="1" applyBorder="1" applyAlignment="1">
      <alignment vertical="center"/>
    </xf>
    <xf numFmtId="0" fontId="3" fillId="0" borderId="4" xfId="1" quotePrefix="1" applyNumberFormat="1" applyFont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6" xfId="1" quotePrefix="1" applyNumberFormat="1" applyFont="1" applyBorder="1" applyAlignment="1">
      <alignment horizontal="center" vertical="center"/>
    </xf>
    <xf numFmtId="41" fontId="3" fillId="0" borderId="10" xfId="1" applyFont="1" applyBorder="1" applyAlignment="1">
      <alignment vertical="center"/>
    </xf>
    <xf numFmtId="0" fontId="3" fillId="0" borderId="11" xfId="1" quotePrefix="1" applyNumberFormat="1" applyFont="1" applyBorder="1" applyAlignment="1">
      <alignment horizontal="center" vertical="center"/>
    </xf>
    <xf numFmtId="41" fontId="3" fillId="0" borderId="20" xfId="1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177" fontId="3" fillId="0" borderId="3" xfId="1" applyNumberFormat="1" applyFont="1" applyBorder="1" applyAlignment="1">
      <alignment vertical="center"/>
    </xf>
    <xf numFmtId="177" fontId="3" fillId="0" borderId="1" xfId="1" applyNumberFormat="1" applyFont="1" applyBorder="1" applyAlignment="1">
      <alignment vertical="center"/>
    </xf>
    <xf numFmtId="177" fontId="3" fillId="0" borderId="10" xfId="1" applyNumberFormat="1" applyFont="1" applyBorder="1" applyAlignment="1">
      <alignment vertical="center"/>
    </xf>
    <xf numFmtId="41" fontId="3" fillId="0" borderId="3" xfId="1" quotePrefix="1" applyFont="1" applyBorder="1" applyAlignment="1">
      <alignment vertical="center"/>
    </xf>
    <xf numFmtId="41" fontId="3" fillId="0" borderId="1" xfId="1" quotePrefix="1" applyFont="1" applyBorder="1" applyAlignment="1">
      <alignment vertical="center"/>
    </xf>
    <xf numFmtId="41" fontId="3" fillId="0" borderId="10" xfId="1" quotePrefix="1" applyFont="1" applyBorder="1" applyAlignment="1">
      <alignment vertical="center"/>
    </xf>
    <xf numFmtId="41" fontId="3" fillId="0" borderId="11" xfId="1" quotePrefix="1" applyFont="1" applyBorder="1" applyAlignment="1">
      <alignment horizontal="center" vertical="center"/>
    </xf>
    <xf numFmtId="177" fontId="0" fillId="0" borderId="0" xfId="0" applyNumberFormat="1" applyAlignment="1">
      <alignment horizontal="left" vertical="center"/>
    </xf>
    <xf numFmtId="177" fontId="3" fillId="0" borderId="1" xfId="1" applyNumberFormat="1" applyFont="1" applyFill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41" fontId="3" fillId="0" borderId="26" xfId="1" applyFont="1" applyFill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77" fontId="3" fillId="0" borderId="24" xfId="1" applyNumberFormat="1" applyFont="1" applyFill="1" applyBorder="1" applyAlignment="1">
      <alignment vertical="center"/>
    </xf>
    <xf numFmtId="41" fontId="3" fillId="0" borderId="31" xfId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41" fontId="3" fillId="0" borderId="0" xfId="0" applyNumberFormat="1" applyFont="1">
      <alignment vertical="center"/>
    </xf>
    <xf numFmtId="176" fontId="3" fillId="0" borderId="18" xfId="1" quotePrefix="1" applyNumberFormat="1" applyFont="1" applyBorder="1" applyAlignment="1">
      <alignment horizontal="right" vertical="center"/>
    </xf>
    <xf numFmtId="41" fontId="3" fillId="0" borderId="10" xfId="1" quotePrefix="1" applyFont="1" applyBorder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alignment horizontal="center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_-* #,##0&quot;개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한식 및 중식 등록업체 현황분석</a:t>
            </a:r>
          </a:p>
        </c:rich>
      </c:tx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최소주문금액(단위:원)</c:v>
          </c:tx>
          <c:spPr>
            <a:solidFill>
              <a:srgbClr val="FF9966"/>
            </a:solidFill>
            <a:ln>
              <a:noFill/>
            </a:ln>
            <a:effectLst/>
          </c:spPr>
          <c:invertIfNegative val="0"/>
          <c:dLbls>
            <c:dLbl>
              <c:idx val="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731-4489-B1D0-9A861ED82A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(제1작업!$C$5:$C$6,제1작업!$C$8:$C$10,제1작업!$C$12)</c:f>
              <c:strCache>
                <c:ptCount val="6"/>
                <c:pt idx="0">
                  <c:v>한옥마을</c:v>
                </c:pt>
                <c:pt idx="1">
                  <c:v>초이반점</c:v>
                </c:pt>
                <c:pt idx="2">
                  <c:v>오늘된장</c:v>
                </c:pt>
                <c:pt idx="3">
                  <c:v>사천성</c:v>
                </c:pt>
                <c:pt idx="4">
                  <c:v>북경</c:v>
                </c:pt>
                <c:pt idx="5">
                  <c:v>장수본가</c:v>
                </c:pt>
              </c:strCache>
            </c:strRef>
          </c:cat>
          <c:val>
            <c:numRef>
              <c:f>(제1작업!$G$5:$G$6,제1작업!$G$8:$G$10,제1작업!$G$12)</c:f>
              <c:numCache>
                <c:formatCode>_(* #,##0_);_(* \(#,##0\);_(* "-"_);_(@_)</c:formatCode>
                <c:ptCount val="6"/>
                <c:pt idx="0">
                  <c:v>15000</c:v>
                </c:pt>
                <c:pt idx="1">
                  <c:v>16000</c:v>
                </c:pt>
                <c:pt idx="2">
                  <c:v>9000</c:v>
                </c:pt>
                <c:pt idx="3">
                  <c:v>11000</c:v>
                </c:pt>
                <c:pt idx="4">
                  <c:v>15000</c:v>
                </c:pt>
                <c:pt idx="5">
                  <c:v>13000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31-4489-B1D0-9A861ED82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22723320"/>
        <c:axId val="622726272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메뉴수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(제1작업!$C$5:$C$6,제1작업!$C$8:$C$10,제1작업!$C$12)</c:f>
              <c:strCache>
                <c:ptCount val="6"/>
                <c:pt idx="0">
                  <c:v>한옥마을</c:v>
                </c:pt>
                <c:pt idx="1">
                  <c:v>초이반점</c:v>
                </c:pt>
                <c:pt idx="2">
                  <c:v>오늘된장</c:v>
                </c:pt>
                <c:pt idx="3">
                  <c:v>사천성</c:v>
                </c:pt>
                <c:pt idx="4">
                  <c:v>북경</c:v>
                </c:pt>
                <c:pt idx="5">
                  <c:v>장수본가</c:v>
                </c:pt>
              </c:strCache>
            </c:strRef>
          </c:cat>
          <c:val>
            <c:numRef>
              <c:f>(제1작업!$F$5:$F$6,제1작업!$F$8:$F$10,제1작업!$F$12)</c:f>
              <c:numCache>
                <c:formatCode>_-* #,##0"개"</c:formatCode>
                <c:ptCount val="6"/>
                <c:pt idx="0">
                  <c:v>25</c:v>
                </c:pt>
                <c:pt idx="1">
                  <c:v>20</c:v>
                </c:pt>
                <c:pt idx="2">
                  <c:v>12</c:v>
                </c:pt>
                <c:pt idx="3">
                  <c:v>17</c:v>
                </c:pt>
                <c:pt idx="4">
                  <c:v>22</c:v>
                </c:pt>
                <c:pt idx="5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31-4489-B1D0-9A861ED82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768552"/>
        <c:axId val="628943792"/>
      </c:lineChart>
      <c:catAx>
        <c:axId val="622723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622726272"/>
        <c:crosses val="autoZero"/>
        <c:auto val="1"/>
        <c:lblAlgn val="ctr"/>
        <c:lblOffset val="100"/>
        <c:noMultiLvlLbl val="0"/>
      </c:catAx>
      <c:valAx>
        <c:axId val="62272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622723320"/>
        <c:crosses val="autoZero"/>
        <c:crossBetween val="between"/>
      </c:valAx>
      <c:valAx>
        <c:axId val="628943792"/>
        <c:scaling>
          <c:orientation val="minMax"/>
        </c:scaling>
        <c:delete val="0"/>
        <c:axPos val="r"/>
        <c:numFmt formatCode="_-* #,##0&quot;개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470768552"/>
        <c:crosses val="max"/>
        <c:crossBetween val="between"/>
        <c:majorUnit val="10"/>
      </c:valAx>
      <c:catAx>
        <c:axId val="4707685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28943792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</xdr:colOff>
      <xdr:row>0</xdr:row>
      <xdr:rowOff>88900</xdr:rowOff>
    </xdr:from>
    <xdr:to>
      <xdr:col>7</xdr:col>
      <xdr:colOff>76200</xdr:colOff>
      <xdr:row>2</xdr:row>
      <xdr:rowOff>203201</xdr:rowOff>
    </xdr:to>
    <xdr:sp macro="" textlink="">
      <xdr:nvSpPr>
        <xdr:cNvPr id="2" name="십자형 1">
          <a:extLst>
            <a:ext uri="{FF2B5EF4-FFF2-40B4-BE49-F238E27FC236}">
              <a16:creationId xmlns:a16="http://schemas.microsoft.com/office/drawing/2014/main" id="{771CD069-9D7C-4C8F-A68C-73FB72F4EB3D}"/>
            </a:ext>
          </a:extLst>
        </xdr:cNvPr>
        <xdr:cNvSpPr/>
      </xdr:nvSpPr>
      <xdr:spPr>
        <a:xfrm>
          <a:off x="152400" y="88900"/>
          <a:ext cx="5581650" cy="685801"/>
        </a:xfrm>
        <a:prstGeom prst="plus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미래 배달앱 등록업체 관리 현황</a:t>
          </a:r>
        </a:p>
      </xdr:txBody>
    </xdr:sp>
    <xdr:clientData/>
  </xdr:twoCellAnchor>
  <xdr:twoCellAnchor editAs="oneCell">
    <xdr:from>
      <xdr:col>7</xdr:col>
      <xdr:colOff>292100</xdr:colOff>
      <xdr:row>0</xdr:row>
      <xdr:rowOff>63500</xdr:rowOff>
    </xdr:from>
    <xdr:to>
      <xdr:col>10</xdr:col>
      <xdr:colOff>6350</xdr:colOff>
      <xdr:row>2</xdr:row>
      <xdr:rowOff>234950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FEA6635-53DC-4A4C-A383-4493F0DE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9950" y="63500"/>
          <a:ext cx="2432050" cy="7429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B1C9126-A8CE-9131-64B4-DB2CC0D5FA1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0.45856</cdr:x>
      <cdr:y>0.13951</cdr:y>
    </cdr:from>
    <cdr:to>
      <cdr:x>0.57916</cdr:x>
      <cdr:y>0.22775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E7ECFD8F-FCFD-7376-207F-27FAB419E904}"/>
            </a:ext>
          </a:extLst>
        </cdr:cNvPr>
        <cdr:cNvSpPr/>
      </cdr:nvSpPr>
      <cdr:spPr>
        <a:xfrm xmlns:a="http://schemas.openxmlformats.org/drawingml/2006/main">
          <a:off x="4260992" y="846011"/>
          <a:ext cx="1120634" cy="535114"/>
        </a:xfrm>
        <a:prstGeom xmlns:a="http://schemas.openxmlformats.org/drawingml/2006/main" prst="wedgeRoundRectCallout">
          <a:avLst>
            <a:gd name="adj1" fmla="val -129669"/>
            <a:gd name="adj2" fmla="val 42913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9525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전월배달건수</a:t>
          </a:r>
          <a:endParaRPr lang="en-US" alt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ram" refreshedDate="44834.438220370372" createdVersion="8" refreshedVersion="8" minRefreshableVersion="3" recordCount="8">
  <cacheSource type="worksheet">
    <worksheetSource ref="B4:H12" sheet="제1작업"/>
  </cacheSource>
  <cacheFields count="7">
    <cacheField name="코드번호" numFmtId="0">
      <sharedItems count="8">
        <s v="KO1-001"/>
        <s v="CH2-001"/>
        <s v="WE2-001"/>
        <s v="KO3-002"/>
        <s v="CH3-002"/>
        <s v="CH1-003"/>
        <s v="WE1-002"/>
        <s v="KO2-003"/>
      </sharedItems>
    </cacheField>
    <cacheField name="업체명" numFmtId="0">
      <sharedItems/>
    </cacheField>
    <cacheField name="분류" numFmtId="0">
      <sharedItems count="3">
        <s v="한식"/>
        <s v="중식"/>
        <s v="서양식"/>
      </sharedItems>
    </cacheField>
    <cacheField name="등록일" numFmtId="14">
      <sharedItems containsSemiMixedTypes="0" containsNonDate="0" containsDate="1" containsString="0" minDate="2020-12-20T00:00:00" maxDate="2022-05-21T00:00:00"/>
    </cacheField>
    <cacheField name="메뉴수" numFmtId="177">
      <sharedItems containsSemiMixedTypes="0" containsString="0" containsNumber="1" containsInteger="1" minValue="9" maxValue="25" count="8">
        <n v="25"/>
        <n v="20"/>
        <n v="15"/>
        <n v="12"/>
        <n v="17"/>
        <n v="22"/>
        <n v="9"/>
        <n v="16"/>
      </sharedItems>
      <fieldGroup base="4">
        <rangePr autoStart="0" startNum="1" endNum="25" groupInterval="10"/>
        <groupItems count="5">
          <s v="&lt;1"/>
          <s v="1-10"/>
          <s v="11-20"/>
          <s v="21-30"/>
          <s v="&gt;31"/>
        </groupItems>
      </fieldGroup>
    </cacheField>
    <cacheField name="최소주문금액_x000a_(원)" numFmtId="41">
      <sharedItems containsSemiMixedTypes="0" containsString="0" containsNumber="1" containsInteger="1" minValue="9000" maxValue="16000"/>
    </cacheField>
    <cacheField name="전월배달건수" numFmtId="41">
      <sharedItems containsSemiMixedTypes="0" containsString="0" containsNumber="1" containsInteger="1" minValue="198" maxValue="42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x v="0"/>
    <s v="한옥마을"/>
    <x v="0"/>
    <d v="2022-03-10T00:00:00"/>
    <x v="0"/>
    <n v="15000"/>
    <n v="295"/>
  </r>
  <r>
    <x v="1"/>
    <s v="초이반점"/>
    <x v="1"/>
    <d v="2020-12-20T00:00:00"/>
    <x v="1"/>
    <n v="16000"/>
    <n v="422"/>
  </r>
  <r>
    <x v="2"/>
    <s v="영파스타"/>
    <x v="2"/>
    <d v="2021-10-10T00:00:00"/>
    <x v="2"/>
    <n v="15000"/>
    <n v="198"/>
  </r>
  <r>
    <x v="3"/>
    <s v="오늘된장"/>
    <x v="0"/>
    <d v="2022-05-20T00:00:00"/>
    <x v="3"/>
    <n v="9000"/>
    <n v="343"/>
  </r>
  <r>
    <x v="4"/>
    <s v="사천성"/>
    <x v="1"/>
    <d v="2021-08-10T00:00:00"/>
    <x v="4"/>
    <n v="11000"/>
    <n v="385"/>
  </r>
  <r>
    <x v="5"/>
    <s v="북경"/>
    <x v="1"/>
    <d v="2021-11-20T00:00:00"/>
    <x v="5"/>
    <n v="15000"/>
    <n v="225"/>
  </r>
  <r>
    <x v="6"/>
    <s v="버텍스"/>
    <x v="2"/>
    <d v="2022-02-10T00:00:00"/>
    <x v="6"/>
    <n v="9900"/>
    <n v="398"/>
  </r>
  <r>
    <x v="7"/>
    <s v="장수본가"/>
    <x v="0"/>
    <d v="2022-01-20T00:00:00"/>
    <x v="7"/>
    <n v="13000"/>
    <n v="4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4" applyNumberFormats="0" applyBorderFormats="0" applyFontFormats="0" applyPatternFormats="0" applyAlignmentFormats="0" applyWidthHeightFormats="1" dataCaption="값" missingCaption="***" updatedVersion="8" minRefreshableVersion="3" useAutoFormatting="1" colGrandTotals="0" itemPrintTitles="1" mergeItem="1" createdVersion="8" indent="0" outline="1" outlineData="1" multipleFieldFilters="0" rowHeaderCaption="메뉴수" colHeaderCaption="분류">
  <location ref="B2:H8" firstHeaderRow="1" firstDataRow="3" firstDataCol="1"/>
  <pivotFields count="7">
    <pivotField showAll="0">
      <items count="9">
        <item x="5"/>
        <item x="1"/>
        <item x="4"/>
        <item x="0"/>
        <item x="7"/>
        <item x="3"/>
        <item x="6"/>
        <item x="2"/>
        <item t="default"/>
      </items>
    </pivotField>
    <pivotField dataField="1" showAll="0"/>
    <pivotField axis="axisCol" showAll="0" sortType="descending">
      <items count="4">
        <item x="0"/>
        <item x="1"/>
        <item x="2"/>
        <item t="default"/>
      </items>
    </pivotField>
    <pivotField numFmtId="14" showAll="0"/>
    <pivotField axis="axisRow" numFmtId="177" showAll="0">
      <items count="6">
        <item x="0"/>
        <item x="1"/>
        <item x="2"/>
        <item x="3"/>
        <item x="4"/>
        <item t="default"/>
      </items>
    </pivotField>
    <pivotField dataField="1" numFmtId="41" showAll="0"/>
    <pivotField numFmtId="41" showAll="0"/>
  </pivotFields>
  <rowFields count="1">
    <field x="4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업체명" fld="1" subtotal="count" baseField="0" baseItem="0"/>
    <dataField name="평균 : 최소주문금액(단위:원)" fld="5" subtotal="average" baseField="4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2" totalsRowShown="0" headerRowDxfId="7" tableBorderDxfId="6">
  <autoFilter ref="B18:E22">
    <filterColumn colId="0" hiddenButton="1"/>
    <filterColumn colId="1" hiddenButton="1"/>
    <filterColumn colId="2" hiddenButton="1"/>
    <filterColumn colId="3" hiddenButton="1"/>
  </autoFilter>
  <tableColumns count="4">
    <tableColumn id="1" name="코드번호" dataDxfId="5"/>
    <tableColumn id="2" name="업체명" dataDxfId="4"/>
    <tableColumn id="3" name="메뉴수" dataDxfId="3" dataCellStyle="쉼표 [0]"/>
    <tableColumn id="4" name="전월배달건수" dataDxfId="2" dataCellStyle="쉼표 [0]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tabSelected="1" zoomScaleNormal="100" workbookViewId="0"/>
  </sheetViews>
  <sheetFormatPr defaultColWidth="9" defaultRowHeight="13.5" x14ac:dyDescent="0.3"/>
  <cols>
    <col min="1" max="1" width="1.625" style="1" customWidth="1"/>
    <col min="2" max="2" width="11.25" style="1" customWidth="1"/>
    <col min="3" max="3" width="12.875" style="1" customWidth="1"/>
    <col min="4" max="4" width="11.375" style="1" customWidth="1"/>
    <col min="5" max="5" width="12.625" style="1" customWidth="1"/>
    <col min="6" max="6" width="11.625" style="1" customWidth="1"/>
    <col min="7" max="7" width="12.875" style="1" customWidth="1"/>
    <col min="8" max="8" width="11.875" style="1" customWidth="1"/>
    <col min="9" max="9" width="12.5" style="1" customWidth="1"/>
    <col min="10" max="10" width="11.3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9.25" customHeight="1" thickBot="1" x14ac:dyDescent="0.35">
      <c r="B4" s="7" t="s">
        <v>1</v>
      </c>
      <c r="C4" s="8" t="s">
        <v>2</v>
      </c>
      <c r="D4" s="8" t="s">
        <v>0</v>
      </c>
      <c r="E4" s="9" t="s">
        <v>3</v>
      </c>
      <c r="F4" s="9" t="s">
        <v>4</v>
      </c>
      <c r="G4" s="9" t="s">
        <v>38</v>
      </c>
      <c r="H4" s="8" t="s">
        <v>5</v>
      </c>
      <c r="I4" s="9" t="s">
        <v>36</v>
      </c>
      <c r="J4" s="23" t="s">
        <v>6</v>
      </c>
    </row>
    <row r="5" spans="2:10" ht="18.75" customHeight="1" x14ac:dyDescent="0.3">
      <c r="B5" s="10" t="s">
        <v>45</v>
      </c>
      <c r="C5" s="11" t="s">
        <v>12</v>
      </c>
      <c r="D5" s="11" t="s">
        <v>20</v>
      </c>
      <c r="E5" s="46">
        <v>44630</v>
      </c>
      <c r="F5" s="24">
        <v>25</v>
      </c>
      <c r="G5" s="12">
        <v>15000</v>
      </c>
      <c r="H5" s="16">
        <v>295</v>
      </c>
      <c r="I5" s="27">
        <f>CHOOSE(MID(B5,3,1),2000,1000,0)</f>
        <v>2000</v>
      </c>
      <c r="J5" s="17" t="str">
        <f>IF(AND(F5&gt;=15,H5&gt;=300),"A","B")</f>
        <v>B</v>
      </c>
    </row>
    <row r="6" spans="2:10" ht="18.75" customHeight="1" x14ac:dyDescent="0.3">
      <c r="B6" s="3" t="s">
        <v>7</v>
      </c>
      <c r="C6" s="15" t="s">
        <v>13</v>
      </c>
      <c r="D6" s="15" t="s">
        <v>21</v>
      </c>
      <c r="E6" s="47">
        <v>44185</v>
      </c>
      <c r="F6" s="25">
        <v>20</v>
      </c>
      <c r="G6" s="2">
        <v>16000</v>
      </c>
      <c r="H6" s="18">
        <v>422</v>
      </c>
      <c r="I6" s="28">
        <f t="shared" ref="I6:I12" si="0">CHOOSE(MID(B6,3,1),2000,1000,0)</f>
        <v>1000</v>
      </c>
      <c r="J6" s="19" t="str">
        <f t="shared" ref="J6:J12" si="1">IF(AND(F6&gt;=15,H6&gt;=300),"A","B")</f>
        <v>A</v>
      </c>
    </row>
    <row r="7" spans="2:10" ht="18.75" customHeight="1" x14ac:dyDescent="0.3">
      <c r="B7" s="3" t="s">
        <v>8</v>
      </c>
      <c r="C7" s="15" t="s">
        <v>14</v>
      </c>
      <c r="D7" s="15" t="s">
        <v>22</v>
      </c>
      <c r="E7" s="47">
        <v>44479</v>
      </c>
      <c r="F7" s="25">
        <v>15</v>
      </c>
      <c r="G7" s="2">
        <v>15000</v>
      </c>
      <c r="H7" s="18">
        <v>198</v>
      </c>
      <c r="I7" s="28">
        <f t="shared" si="0"/>
        <v>1000</v>
      </c>
      <c r="J7" s="19" t="str">
        <f t="shared" si="1"/>
        <v>B</v>
      </c>
    </row>
    <row r="8" spans="2:10" ht="18.75" customHeight="1" x14ac:dyDescent="0.3">
      <c r="B8" s="3" t="s">
        <v>42</v>
      </c>
      <c r="C8" s="15" t="s">
        <v>15</v>
      </c>
      <c r="D8" s="15" t="s">
        <v>20</v>
      </c>
      <c r="E8" s="47">
        <v>44701</v>
      </c>
      <c r="F8" s="25">
        <v>12</v>
      </c>
      <c r="G8" s="2">
        <v>9000</v>
      </c>
      <c r="H8" s="18">
        <v>343</v>
      </c>
      <c r="I8" s="28">
        <f t="shared" si="0"/>
        <v>0</v>
      </c>
      <c r="J8" s="19" t="str">
        <f t="shared" si="1"/>
        <v>B</v>
      </c>
    </row>
    <row r="9" spans="2:10" ht="18.75" customHeight="1" x14ac:dyDescent="0.3">
      <c r="B9" s="3" t="s">
        <v>9</v>
      </c>
      <c r="C9" s="15" t="s">
        <v>16</v>
      </c>
      <c r="D9" s="15" t="s">
        <v>21</v>
      </c>
      <c r="E9" s="47">
        <v>44418</v>
      </c>
      <c r="F9" s="25">
        <v>17</v>
      </c>
      <c r="G9" s="2">
        <v>11000</v>
      </c>
      <c r="H9" s="18">
        <v>385</v>
      </c>
      <c r="I9" s="28">
        <f t="shared" si="0"/>
        <v>0</v>
      </c>
      <c r="J9" s="19" t="str">
        <f t="shared" si="1"/>
        <v>A</v>
      </c>
    </row>
    <row r="10" spans="2:10" ht="18.75" customHeight="1" x14ac:dyDescent="0.3">
      <c r="B10" s="3" t="s">
        <v>10</v>
      </c>
      <c r="C10" s="15" t="s">
        <v>17</v>
      </c>
      <c r="D10" s="15" t="s">
        <v>21</v>
      </c>
      <c r="E10" s="47">
        <v>44520</v>
      </c>
      <c r="F10" s="25">
        <v>22</v>
      </c>
      <c r="G10" s="2">
        <v>15000</v>
      </c>
      <c r="H10" s="18">
        <v>225</v>
      </c>
      <c r="I10" s="28">
        <f t="shared" si="0"/>
        <v>2000</v>
      </c>
      <c r="J10" s="19" t="str">
        <f t="shared" si="1"/>
        <v>B</v>
      </c>
    </row>
    <row r="11" spans="2:10" ht="18.75" customHeight="1" x14ac:dyDescent="0.3">
      <c r="B11" s="3" t="s">
        <v>11</v>
      </c>
      <c r="C11" s="15" t="s">
        <v>18</v>
      </c>
      <c r="D11" s="15" t="s">
        <v>22</v>
      </c>
      <c r="E11" s="47">
        <v>44602</v>
      </c>
      <c r="F11" s="25">
        <v>9</v>
      </c>
      <c r="G11" s="2">
        <v>9900</v>
      </c>
      <c r="H11" s="18">
        <v>398</v>
      </c>
      <c r="I11" s="28">
        <f t="shared" si="0"/>
        <v>2000</v>
      </c>
      <c r="J11" s="19" t="str">
        <f t="shared" si="1"/>
        <v>B</v>
      </c>
    </row>
    <row r="12" spans="2:10" ht="18.75" customHeight="1" thickBot="1" x14ac:dyDescent="0.35">
      <c r="B12" s="13" t="s">
        <v>43</v>
      </c>
      <c r="C12" s="5" t="s">
        <v>19</v>
      </c>
      <c r="D12" s="5" t="s">
        <v>20</v>
      </c>
      <c r="E12" s="48">
        <v>44581</v>
      </c>
      <c r="F12" s="26">
        <v>16</v>
      </c>
      <c r="G12" s="14">
        <v>13000</v>
      </c>
      <c r="H12" s="20">
        <v>415</v>
      </c>
      <c r="I12" s="29">
        <f t="shared" si="0"/>
        <v>1000</v>
      </c>
      <c r="J12" s="21" t="str">
        <f t="shared" si="1"/>
        <v>A</v>
      </c>
    </row>
    <row r="13" spans="2:10" ht="18.75" customHeight="1" x14ac:dyDescent="0.3">
      <c r="B13" s="53" t="s">
        <v>41</v>
      </c>
      <c r="C13" s="54"/>
      <c r="D13" s="55"/>
      <c r="E13" s="50" t="str">
        <f>COUNTIF(D5:D12,"한식")&amp;"개"</f>
        <v>3개</v>
      </c>
      <c r="F13" s="56"/>
      <c r="G13" s="58" t="s">
        <v>23</v>
      </c>
      <c r="H13" s="54"/>
      <c r="I13" s="55"/>
      <c r="J13" s="22">
        <f>MIN(메뉴수)</f>
        <v>9</v>
      </c>
    </row>
    <row r="14" spans="2:10" ht="18.600000000000001" customHeight="1" thickBot="1" x14ac:dyDescent="0.35">
      <c r="B14" s="59" t="s">
        <v>40</v>
      </c>
      <c r="C14" s="60"/>
      <c r="D14" s="61"/>
      <c r="E14" s="51">
        <f>DSUM(B4:H12,7,D4:D5)</f>
        <v>1053</v>
      </c>
      <c r="F14" s="57"/>
      <c r="G14" s="4" t="s">
        <v>1</v>
      </c>
      <c r="H14" s="5" t="s">
        <v>44</v>
      </c>
      <c r="I14" s="6" t="s">
        <v>5</v>
      </c>
      <c r="J14" s="30">
        <f>VLOOKUP(H14,B5:H12,7,FALSE)</f>
        <v>295</v>
      </c>
    </row>
    <row r="16" spans="2:10" x14ac:dyDescent="0.3">
      <c r="F16" s="49"/>
    </row>
    <row r="20" ht="14.1" customHeight="1" x14ac:dyDescent="0.3"/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9" priority="1">
      <formula>$H5&lt;300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zoomScaleNormal="100" workbookViewId="0"/>
  </sheetViews>
  <sheetFormatPr defaultColWidth="8.625" defaultRowHeight="18.95" customHeight="1" x14ac:dyDescent="0.3"/>
  <cols>
    <col min="1" max="1" width="1.625" style="1" customWidth="1"/>
    <col min="2" max="2" width="10.125" style="1" customWidth="1"/>
    <col min="3" max="3" width="10.875" style="1" customWidth="1"/>
    <col min="4" max="4" width="9.625" style="1" customWidth="1"/>
    <col min="5" max="5" width="14.625" style="1" customWidth="1"/>
    <col min="6" max="6" width="9.375" style="1" customWidth="1"/>
    <col min="7" max="7" width="13.125" style="1" customWidth="1"/>
    <col min="8" max="8" width="12.375" style="1" customWidth="1"/>
    <col min="9" max="16384" width="8.625" style="1"/>
  </cols>
  <sheetData>
    <row r="1" spans="2:8" ht="18.95" customHeight="1" thickBot="1" x14ac:dyDescent="0.35"/>
    <row r="2" spans="2:8" ht="27.95" customHeight="1" thickBot="1" x14ac:dyDescent="0.35">
      <c r="B2" s="7" t="s">
        <v>1</v>
      </c>
      <c r="C2" s="8" t="s">
        <v>2</v>
      </c>
      <c r="D2" s="8" t="s">
        <v>0</v>
      </c>
      <c r="E2" s="9" t="s">
        <v>3</v>
      </c>
      <c r="F2" s="9" t="s">
        <v>4</v>
      </c>
      <c r="G2" s="9" t="s">
        <v>38</v>
      </c>
      <c r="H2" s="8" t="s">
        <v>5</v>
      </c>
    </row>
    <row r="3" spans="2:8" ht="18.95" customHeight="1" x14ac:dyDescent="0.3">
      <c r="B3" s="10" t="s">
        <v>45</v>
      </c>
      <c r="C3" s="11" t="s">
        <v>12</v>
      </c>
      <c r="D3" s="11" t="s">
        <v>20</v>
      </c>
      <c r="E3" s="46">
        <v>44630</v>
      </c>
      <c r="F3" s="24">
        <v>25</v>
      </c>
      <c r="G3" s="12">
        <v>15000</v>
      </c>
      <c r="H3" s="16">
        <v>295</v>
      </c>
    </row>
    <row r="4" spans="2:8" ht="18.95" customHeight="1" x14ac:dyDescent="0.3">
      <c r="B4" s="3" t="s">
        <v>7</v>
      </c>
      <c r="C4" s="15" t="s">
        <v>13</v>
      </c>
      <c r="D4" s="15" t="s">
        <v>21</v>
      </c>
      <c r="E4" s="47">
        <v>44185</v>
      </c>
      <c r="F4" s="25">
        <v>20</v>
      </c>
      <c r="G4" s="2">
        <v>16000</v>
      </c>
      <c r="H4" s="18">
        <v>422</v>
      </c>
    </row>
    <row r="5" spans="2:8" ht="18.95" customHeight="1" x14ac:dyDescent="0.3">
      <c r="B5" s="3" t="s">
        <v>8</v>
      </c>
      <c r="C5" s="15" t="s">
        <v>14</v>
      </c>
      <c r="D5" s="15" t="s">
        <v>22</v>
      </c>
      <c r="E5" s="47">
        <v>44479</v>
      </c>
      <c r="F5" s="25">
        <v>15</v>
      </c>
      <c r="G5" s="2">
        <v>15000</v>
      </c>
      <c r="H5" s="18">
        <v>198</v>
      </c>
    </row>
    <row r="6" spans="2:8" ht="18.95" customHeight="1" x14ac:dyDescent="0.3">
      <c r="B6" s="3" t="s">
        <v>42</v>
      </c>
      <c r="C6" s="15" t="s">
        <v>15</v>
      </c>
      <c r="D6" s="15" t="s">
        <v>20</v>
      </c>
      <c r="E6" s="47">
        <v>44701</v>
      </c>
      <c r="F6" s="25">
        <v>12</v>
      </c>
      <c r="G6" s="2">
        <v>9000</v>
      </c>
      <c r="H6" s="18">
        <v>343</v>
      </c>
    </row>
    <row r="7" spans="2:8" ht="18.95" customHeight="1" x14ac:dyDescent="0.3">
      <c r="B7" s="3" t="s">
        <v>9</v>
      </c>
      <c r="C7" s="15" t="s">
        <v>16</v>
      </c>
      <c r="D7" s="15" t="s">
        <v>21</v>
      </c>
      <c r="E7" s="47">
        <v>44418</v>
      </c>
      <c r="F7" s="25">
        <v>17</v>
      </c>
      <c r="G7" s="2">
        <v>11000</v>
      </c>
      <c r="H7" s="18">
        <v>385</v>
      </c>
    </row>
    <row r="8" spans="2:8" ht="18.95" customHeight="1" x14ac:dyDescent="0.3">
      <c r="B8" s="3" t="s">
        <v>10</v>
      </c>
      <c r="C8" s="15" t="s">
        <v>17</v>
      </c>
      <c r="D8" s="15" t="s">
        <v>21</v>
      </c>
      <c r="E8" s="47">
        <v>44520</v>
      </c>
      <c r="F8" s="25">
        <v>22</v>
      </c>
      <c r="G8" s="2">
        <v>15000</v>
      </c>
      <c r="H8" s="18">
        <v>225</v>
      </c>
    </row>
    <row r="9" spans="2:8" ht="18.95" customHeight="1" x14ac:dyDescent="0.3">
      <c r="B9" s="3" t="s">
        <v>11</v>
      </c>
      <c r="C9" s="15" t="s">
        <v>18</v>
      </c>
      <c r="D9" s="15" t="s">
        <v>22</v>
      </c>
      <c r="E9" s="47">
        <v>44602</v>
      </c>
      <c r="F9" s="25">
        <v>9</v>
      </c>
      <c r="G9" s="2">
        <v>9900</v>
      </c>
      <c r="H9" s="18">
        <v>398</v>
      </c>
    </row>
    <row r="10" spans="2:8" ht="18.95" customHeight="1" thickBot="1" x14ac:dyDescent="0.35">
      <c r="B10" s="13" t="s">
        <v>43</v>
      </c>
      <c r="C10" s="5" t="s">
        <v>19</v>
      </c>
      <c r="D10" s="5" t="s">
        <v>20</v>
      </c>
      <c r="E10" s="48">
        <v>44581</v>
      </c>
      <c r="F10" s="26">
        <v>16</v>
      </c>
      <c r="G10" s="14">
        <v>13000</v>
      </c>
      <c r="H10" s="20">
        <v>415</v>
      </c>
    </row>
    <row r="13" spans="2:8" ht="18.95" customHeight="1" thickBot="1" x14ac:dyDescent="0.35"/>
    <row r="14" spans="2:8" ht="18.95" customHeight="1" x14ac:dyDescent="0.3">
      <c r="B14" s="8" t="s">
        <v>0</v>
      </c>
      <c r="C14" s="9" t="s">
        <v>3</v>
      </c>
    </row>
    <row r="15" spans="2:8" ht="18.95" customHeight="1" x14ac:dyDescent="0.3">
      <c r="B15" s="1" t="s">
        <v>31</v>
      </c>
    </row>
    <row r="16" spans="2:8" ht="18.95" customHeight="1" x14ac:dyDescent="0.3">
      <c r="C16" s="1" t="s">
        <v>32</v>
      </c>
    </row>
    <row r="18" spans="2:5" ht="18.95" customHeight="1" x14ac:dyDescent="0.3">
      <c r="B18" s="35" t="s">
        <v>1</v>
      </c>
      <c r="C18" s="36" t="s">
        <v>2</v>
      </c>
      <c r="D18" s="37" t="s">
        <v>4</v>
      </c>
      <c r="E18" s="38" t="s">
        <v>5</v>
      </c>
    </row>
    <row r="19" spans="2:5" ht="18.95" customHeight="1" x14ac:dyDescent="0.3">
      <c r="B19" s="33" t="s">
        <v>7</v>
      </c>
      <c r="C19" s="15" t="s">
        <v>13</v>
      </c>
      <c r="D19" s="32">
        <v>20</v>
      </c>
      <c r="E19" s="34">
        <v>422</v>
      </c>
    </row>
    <row r="20" spans="2:5" ht="18.95" customHeight="1" x14ac:dyDescent="0.3">
      <c r="B20" s="33" t="s">
        <v>8</v>
      </c>
      <c r="C20" s="15" t="s">
        <v>14</v>
      </c>
      <c r="D20" s="32">
        <v>15</v>
      </c>
      <c r="E20" s="34">
        <v>198</v>
      </c>
    </row>
    <row r="21" spans="2:5" ht="18.95" customHeight="1" x14ac:dyDescent="0.3">
      <c r="B21" s="33" t="s">
        <v>9</v>
      </c>
      <c r="C21" s="15" t="s">
        <v>16</v>
      </c>
      <c r="D21" s="32">
        <v>17</v>
      </c>
      <c r="E21" s="34">
        <v>385</v>
      </c>
    </row>
    <row r="22" spans="2:5" ht="18.95" customHeight="1" x14ac:dyDescent="0.3">
      <c r="B22" s="39" t="s">
        <v>11</v>
      </c>
      <c r="C22" s="40" t="s">
        <v>18</v>
      </c>
      <c r="D22" s="41">
        <v>9</v>
      </c>
      <c r="E22" s="42">
        <v>398</v>
      </c>
    </row>
  </sheetData>
  <phoneticPr fontId="2" type="noConversion"/>
  <conditionalFormatting sqref="B3:H10">
    <cfRule type="expression" dxfId="8" priority="1">
      <formula>$H3&lt;300</formula>
    </cfRule>
  </conditionalFormatting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0"/>
  <sheetViews>
    <sheetView zoomScaleNormal="100" workbookViewId="0"/>
  </sheetViews>
  <sheetFormatPr defaultColWidth="8.625" defaultRowHeight="18.600000000000001" customHeight="1" x14ac:dyDescent="0.3"/>
  <cols>
    <col min="1" max="1" width="1.625" style="1" customWidth="1"/>
    <col min="2" max="2" width="11.375" style="1" bestFit="1" customWidth="1"/>
    <col min="3" max="3" width="13.125" style="1" bestFit="1" customWidth="1"/>
    <col min="4" max="4" width="25.375" style="1" customWidth="1"/>
    <col min="5" max="5" width="13.125" style="1" bestFit="1" customWidth="1"/>
    <col min="6" max="6" width="25.375" style="1" customWidth="1"/>
    <col min="7" max="7" width="13.125" style="1" bestFit="1" customWidth="1"/>
    <col min="8" max="8" width="25.375" style="1" customWidth="1"/>
    <col min="9" max="9" width="15.25" style="1" bestFit="1" customWidth="1"/>
    <col min="10" max="10" width="13.125" style="1" bestFit="1" customWidth="1"/>
    <col min="11" max="11" width="19.375" style="1" bestFit="1" customWidth="1"/>
    <col min="12" max="16384" width="8.625" style="1"/>
  </cols>
  <sheetData>
    <row r="2" spans="2:11" ht="18.600000000000001" customHeight="1" x14ac:dyDescent="0.3">
      <c r="B2" s="43"/>
      <c r="C2" s="44" t="s">
        <v>34</v>
      </c>
      <c r="D2" s="43"/>
      <c r="E2" s="43"/>
      <c r="F2" s="43"/>
      <c r="G2" s="43"/>
      <c r="H2" s="43"/>
      <c r="I2"/>
      <c r="J2"/>
      <c r="K2"/>
    </row>
    <row r="3" spans="2:11" ht="18.600000000000001" customHeight="1" x14ac:dyDescent="0.3">
      <c r="B3" s="43"/>
      <c r="C3" s="62" t="s">
        <v>26</v>
      </c>
      <c r="D3" s="63"/>
      <c r="E3" s="62" t="s">
        <v>27</v>
      </c>
      <c r="F3" s="63"/>
      <c r="G3" s="62" t="s">
        <v>25</v>
      </c>
      <c r="H3" s="63"/>
      <c r="I3"/>
      <c r="J3"/>
      <c r="K3"/>
    </row>
    <row r="4" spans="2:11" ht="18.600000000000001" customHeight="1" x14ac:dyDescent="0.3">
      <c r="B4" s="44" t="s">
        <v>33</v>
      </c>
      <c r="C4" s="45" t="s">
        <v>37</v>
      </c>
      <c r="D4" s="45" t="s">
        <v>39</v>
      </c>
      <c r="E4" s="45" t="s">
        <v>37</v>
      </c>
      <c r="F4" s="45" t="s">
        <v>39</v>
      </c>
      <c r="G4" s="45" t="s">
        <v>37</v>
      </c>
      <c r="H4" s="45" t="s">
        <v>39</v>
      </c>
      <c r="I4"/>
      <c r="J4"/>
      <c r="K4"/>
    </row>
    <row r="5" spans="2:11" ht="18.600000000000001" customHeight="1" x14ac:dyDescent="0.3">
      <c r="B5" s="31" t="s">
        <v>28</v>
      </c>
      <c r="C5" s="52" t="s">
        <v>35</v>
      </c>
      <c r="D5" s="52" t="s">
        <v>35</v>
      </c>
      <c r="E5" s="52" t="s">
        <v>35</v>
      </c>
      <c r="F5" s="52" t="s">
        <v>35</v>
      </c>
      <c r="G5" s="52">
        <v>1</v>
      </c>
      <c r="H5" s="52">
        <v>9900</v>
      </c>
      <c r="I5"/>
      <c r="J5"/>
      <c r="K5"/>
    </row>
    <row r="6" spans="2:11" ht="18.600000000000001" customHeight="1" x14ac:dyDescent="0.3">
      <c r="B6" s="31" t="s">
        <v>29</v>
      </c>
      <c r="C6" s="52">
        <v>2</v>
      </c>
      <c r="D6" s="52">
        <v>11000</v>
      </c>
      <c r="E6" s="52">
        <v>2</v>
      </c>
      <c r="F6" s="52">
        <v>13500</v>
      </c>
      <c r="G6" s="52">
        <v>1</v>
      </c>
      <c r="H6" s="52">
        <v>15000</v>
      </c>
      <c r="I6"/>
      <c r="J6"/>
      <c r="K6"/>
    </row>
    <row r="7" spans="2:11" ht="18.600000000000001" customHeight="1" x14ac:dyDescent="0.3">
      <c r="B7" s="31" t="s">
        <v>30</v>
      </c>
      <c r="C7" s="52">
        <v>1</v>
      </c>
      <c r="D7" s="52">
        <v>15000</v>
      </c>
      <c r="E7" s="52">
        <v>1</v>
      </c>
      <c r="F7" s="52">
        <v>15000</v>
      </c>
      <c r="G7" s="52" t="s">
        <v>35</v>
      </c>
      <c r="H7" s="52" t="s">
        <v>35</v>
      </c>
      <c r="I7"/>
      <c r="J7"/>
      <c r="K7"/>
    </row>
    <row r="8" spans="2:11" ht="18.600000000000001" customHeight="1" x14ac:dyDescent="0.3">
      <c r="B8" s="31" t="s">
        <v>24</v>
      </c>
      <c r="C8" s="52">
        <v>3</v>
      </c>
      <c r="D8" s="52">
        <v>12333.333333333334</v>
      </c>
      <c r="E8" s="52">
        <v>3</v>
      </c>
      <c r="F8" s="52">
        <v>14000</v>
      </c>
      <c r="G8" s="52">
        <v>2</v>
      </c>
      <c r="H8" s="52">
        <v>12450</v>
      </c>
      <c r="I8"/>
      <c r="J8"/>
      <c r="K8"/>
    </row>
    <row r="9" spans="2:11" ht="18.600000000000001" customHeight="1" x14ac:dyDescent="0.3">
      <c r="B9"/>
      <c r="C9"/>
      <c r="D9"/>
      <c r="E9"/>
      <c r="F9"/>
      <c r="G9"/>
      <c r="H9"/>
      <c r="I9"/>
      <c r="J9"/>
    </row>
    <row r="10" spans="2:11" ht="18.600000000000001" customHeight="1" x14ac:dyDescent="0.3">
      <c r="B10"/>
      <c r="C10"/>
      <c r="D10"/>
      <c r="E10"/>
      <c r="F10"/>
      <c r="G10"/>
      <c r="H10"/>
      <c r="I10"/>
      <c r="J10"/>
    </row>
    <row r="11" spans="2:11" ht="18.600000000000001" customHeight="1" x14ac:dyDescent="0.3">
      <c r="B11"/>
      <c r="C11"/>
      <c r="D11"/>
      <c r="E11"/>
      <c r="F11"/>
      <c r="G11"/>
      <c r="H11"/>
      <c r="I11"/>
      <c r="J11"/>
    </row>
    <row r="12" spans="2:11" ht="18.600000000000001" customHeight="1" x14ac:dyDescent="0.3">
      <c r="B12"/>
      <c r="C12"/>
      <c r="D12"/>
      <c r="E12"/>
      <c r="F12"/>
      <c r="G12"/>
      <c r="H12"/>
      <c r="I12"/>
      <c r="J12"/>
    </row>
    <row r="13" spans="2:11" ht="18.600000000000001" customHeight="1" x14ac:dyDescent="0.3">
      <c r="B13"/>
      <c r="C13"/>
      <c r="D13"/>
      <c r="E13"/>
      <c r="F13"/>
      <c r="G13"/>
      <c r="H13"/>
      <c r="I13"/>
      <c r="J13"/>
    </row>
    <row r="14" spans="2:11" ht="18.600000000000001" customHeight="1" x14ac:dyDescent="0.3">
      <c r="B14"/>
      <c r="C14"/>
      <c r="D14"/>
      <c r="E14"/>
      <c r="F14"/>
    </row>
    <row r="15" spans="2:11" ht="18.600000000000001" customHeight="1" x14ac:dyDescent="0.3">
      <c r="B15"/>
      <c r="C15"/>
      <c r="D15"/>
      <c r="E15"/>
      <c r="F15"/>
    </row>
    <row r="16" spans="2:11" ht="18.600000000000001" customHeight="1" x14ac:dyDescent="0.3">
      <c r="B16"/>
      <c r="C16"/>
      <c r="D16"/>
      <c r="E16"/>
      <c r="F16"/>
    </row>
    <row r="17" spans="2:6" ht="18.600000000000001" customHeight="1" x14ac:dyDescent="0.3">
      <c r="B17"/>
      <c r="C17"/>
      <c r="D17"/>
      <c r="E17"/>
      <c r="F17"/>
    </row>
    <row r="18" spans="2:6" ht="18.600000000000001" customHeight="1" x14ac:dyDescent="0.3">
      <c r="B18"/>
      <c r="C18"/>
      <c r="D18"/>
      <c r="E18"/>
      <c r="F18"/>
    </row>
    <row r="19" spans="2:6" ht="18.600000000000001" customHeight="1" x14ac:dyDescent="0.3">
      <c r="B19"/>
      <c r="C19"/>
      <c r="D19"/>
      <c r="E19"/>
      <c r="F19"/>
    </row>
    <row r="20" spans="2:6" ht="18.600000000000001" customHeight="1" x14ac:dyDescent="0.3">
      <c r="B20"/>
      <c r="C20"/>
      <c r="D20"/>
      <c r="E20"/>
      <c r="F20"/>
    </row>
  </sheetData>
  <mergeCells count="3">
    <mergeCell ref="G3:H3"/>
    <mergeCell ref="E3:F3"/>
    <mergeCell ref="C3: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제1작업</vt:lpstr>
      <vt:lpstr>제2작업</vt:lpstr>
      <vt:lpstr>제3작업</vt:lpstr>
      <vt:lpstr>제4작업</vt:lpstr>
      <vt:lpstr>메뉴수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2023-04-08T00:43:11Z</dcterms:modified>
</cp:coreProperties>
</file>